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160" windowWidth="8700" windowHeight="8760"/>
  </bookViews>
  <sheets>
    <sheet name="1" sheetId="1" r:id="rId1"/>
  </sheets>
  <definedNames>
    <definedName name="_xlnm.Print_Area" localSheetId="0">'1'!$A$1:$H$19</definedName>
  </definedNames>
  <calcPr calcId="145621"/>
</workbook>
</file>

<file path=xl/calcChain.xml><?xml version="1.0" encoding="utf-8"?>
<calcChain xmlns="http://schemas.openxmlformats.org/spreadsheetml/2006/main">
  <c r="F11" i="1" l="1"/>
  <c r="I10" i="1" l="1"/>
  <c r="I11" i="1" s="1"/>
  <c r="I12" i="1" l="1"/>
</calcChain>
</file>

<file path=xl/sharedStrings.xml><?xml version="1.0" encoding="utf-8"?>
<sst xmlns="http://schemas.openxmlformats.org/spreadsheetml/2006/main" count="29" uniqueCount="28">
  <si>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</si>
  <si>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</si>
  <si>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</si>
  <si>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</si>
  <si>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</si>
  <si>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</si>
  <si>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</si>
  <si>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</si>
  <si>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</si>
  <si>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</si>
  <si>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</si>
  <si>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</si>
  <si>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</si>
  <si>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</si>
  <si>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</si>
  <si>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</si>
  <si>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</si>
  <si>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</si>
  <si>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</si>
  <si>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ЛОТ НЕДЕЛИМЫЙ</t>
  </si>
  <si>
    <t>А.Н. Мокрушин</t>
  </si>
  <si>
    <t xml:space="preserve">И.о. заместителя генерального директора
по материально-техническому обеспечению
и транспорту                                                                                                                        
</t>
  </si>
  <si>
    <t>Местонахождение Товара: 
Российская Федерация, ЯНАО, г. Новый Уренгой, район Коротчаево (в период работы автозимника), г. Красноярск (в период навигации).</t>
  </si>
  <si>
    <t>ШТ</t>
  </si>
  <si>
    <t>Наименование лота:  "Реализация невостребованных ликвидных МТР. Опора трубопроводов ОС4 (1171-20.2007-01-59001-АС-07) 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</si>
  <si>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НВЛ-2020/107</t>
    </r>
  </si>
  <si>
    <t>1130817</t>
  </si>
  <si>
    <t>Опора трубопроводов ОС4 (1171-20.2007-01-59001-АС-07)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</si>
</sst>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4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2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XEG20"/>
  <sheetViews>
    <sheetView tabSelected="1" view="pageBreakPreview" zoomScaleNormal="100" zoomScaleSheetLayoutView="100" workbookViewId="0">
      <selection activeCell="A6" sqref="A6:H6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1" customWidth="1"/>
    <col min="4" max="4" width="78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9" t="s">
        <v>11</v>
      </c>
      <c r="B1" s="59"/>
      <c r="C1" s="59"/>
      <c r="D1" s="60"/>
      <c r="E1" s="61"/>
      <c r="F1" s="61"/>
      <c r="G1" s="61"/>
      <c r="H1" s="61"/>
      <c r="I1" s="47"/>
    </row>
    <row r="2" spans="1:16361" s="1" customFormat="1" ht="35.25" customHeight="1" x14ac:dyDescent="0.25">
      <c r="A2" s="62" t="s">
        <v>24</v>
      </c>
      <c r="B2" s="62"/>
      <c r="C2" s="62"/>
      <c r="D2" s="62"/>
      <c r="E2" s="62"/>
      <c r="F2" s="62"/>
      <c r="G2" s="62"/>
      <c r="H2" s="62"/>
      <c r="I2" s="47"/>
    </row>
    <row r="3" spans="1:16361" s="1" customFormat="1" ht="18.75" x14ac:dyDescent="0.25">
      <c r="A3" s="63" t="s">
        <v>25</v>
      </c>
      <c r="B3" s="63"/>
      <c r="C3" s="63"/>
      <c r="D3" s="63"/>
      <c r="E3" s="63"/>
      <c r="F3" s="63"/>
      <c r="G3" s="63"/>
      <c r="H3" s="63"/>
      <c r="I3" s="47"/>
    </row>
    <row r="4" spans="1:16361" s="1" customFormat="1" ht="18.75" x14ac:dyDescent="0.25">
      <c r="A4" s="64" t="s">
        <v>19</v>
      </c>
      <c r="B4" s="64"/>
      <c r="C4" s="64"/>
      <c r="D4" s="64"/>
      <c r="E4" s="64"/>
      <c r="F4" s="64"/>
      <c r="G4" s="64"/>
      <c r="H4" s="64"/>
      <c r="I4" s="47"/>
    </row>
    <row r="5" spans="1:16361" s="15" customFormat="1" ht="18.75" x14ac:dyDescent="0.2">
      <c r="A5" s="58" t="s">
        <v>13</v>
      </c>
      <c r="B5" s="58"/>
      <c r="C5" s="58"/>
      <c r="D5" s="58"/>
      <c r="E5" s="58"/>
      <c r="F5" s="58"/>
      <c r="G5" s="58"/>
      <c r="H5" s="58"/>
      <c r="I5" s="48"/>
    </row>
    <row r="6" spans="1:16361" s="15" customFormat="1" ht="57.75" customHeight="1" x14ac:dyDescent="0.2">
      <c r="A6" s="58" t="s">
        <v>22</v>
      </c>
      <c r="B6" s="58"/>
      <c r="C6" s="58"/>
      <c r="D6" s="58"/>
      <c r="E6" s="58"/>
      <c r="F6" s="58"/>
      <c r="G6" s="58"/>
      <c r="H6" s="58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71.25" customHeight="1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3</v>
      </c>
      <c r="G10" s="46">
        <v>115891.64197650002</v>
      </c>
      <c r="H10" s="45">
        <v>39801</v>
      </c>
      <c r="I10" s="49">
        <f>G10*F10</f>
        <v>347674.92592950002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4" customFormat="1" x14ac:dyDescent="0.25">
      <c r="A11" s="69" t="s">
        <v>7</v>
      </c>
      <c r="B11" s="69"/>
      <c r="C11" s="69"/>
      <c r="D11" s="69"/>
      <c r="E11" s="25"/>
      <c r="F11" s="26">
        <f>SUM(F10:F10)</f>
        <v>3</v>
      </c>
      <c r="G11" s="27"/>
      <c r="H11" s="35"/>
      <c r="I11" s="39">
        <f>SUM(I10:I10)</f>
        <v>347674.92592950002</v>
      </c>
      <c r="J11" s="4" t="s">
        <v>18</v>
      </c>
    </row>
    <row r="12" spans="1:16361" s="4" customFormat="1" x14ac:dyDescent="0.25">
      <c r="A12" s="5"/>
      <c r="B12" s="5"/>
      <c r="C12" s="5"/>
      <c r="D12" s="6"/>
      <c r="E12" s="7"/>
      <c r="F12" s="10"/>
      <c r="G12" s="10"/>
      <c r="H12" s="36"/>
      <c r="I12" s="39">
        <f>I11*1.2</f>
        <v>417209.91111540003</v>
      </c>
      <c r="J12" s="4" t="s">
        <v>17</v>
      </c>
    </row>
    <row r="13" spans="1:16361" s="4" customFormat="1" ht="90" customHeight="1" x14ac:dyDescent="0.25">
      <c r="A13" s="70" t="s">
        <v>8</v>
      </c>
      <c r="B13" s="71"/>
      <c r="C13" s="71"/>
      <c r="D13" s="72"/>
      <c r="E13" s="73" t="s">
        <v>9</v>
      </c>
      <c r="F13" s="73"/>
      <c r="G13" s="73"/>
      <c r="H13" s="73"/>
      <c r="I13" s="50"/>
    </row>
    <row r="14" spans="1:16361" s="4" customFormat="1" ht="15.75" x14ac:dyDescent="0.25">
      <c r="A14" s="66" t="s">
        <v>10</v>
      </c>
      <c r="B14" s="67"/>
      <c r="C14" s="67"/>
      <c r="D14" s="68"/>
      <c r="E14" s="65" t="s">
        <v>16</v>
      </c>
      <c r="F14" s="65"/>
      <c r="G14" s="65"/>
      <c r="H14" s="65"/>
      <c r="I14" s="50"/>
    </row>
    <row r="15" spans="1:16361" s="4" customFormat="1" ht="15.75" x14ac:dyDescent="0.25">
      <c r="A15" s="66" t="s">
        <v>15</v>
      </c>
      <c r="B15" s="67"/>
      <c r="C15" s="67"/>
      <c r="D15" s="68"/>
      <c r="E15" s="65" t="s">
        <v>16</v>
      </c>
      <c r="F15" s="65"/>
      <c r="G15" s="65"/>
      <c r="H15" s="65"/>
      <c r="I15" s="50"/>
    </row>
    <row r="19" spans="1:9" s="18" customFormat="1" ht="45" customHeight="1" x14ac:dyDescent="0.2">
      <c r="A19" s="57" t="s">
        <v>21</v>
      </c>
      <c r="B19" s="57"/>
      <c r="C19" s="57"/>
      <c r="D19" s="57"/>
      <c r="E19" s="53"/>
      <c r="F19" s="53"/>
      <c r="G19" s="54"/>
      <c r="H19" s="55" t="s">
        <v>20</v>
      </c>
      <c r="I19" s="56"/>
    </row>
    <row r="20" spans="1:9" s="12" customFormat="1" ht="18.75" x14ac:dyDescent="0.3">
      <c r="A20" s="17"/>
      <c r="C20" s="30"/>
      <c r="F20" s="13"/>
      <c r="G20" s="32"/>
      <c r="H20" s="37"/>
      <c r="I20" s="52"/>
    </row>
  </sheetData>
  <mergeCells count="14">
    <mergeCell ref="A19:D19"/>
    <mergeCell ref="A6:H6"/>
    <mergeCell ref="A1:H1"/>
    <mergeCell ref="A2:H2"/>
    <mergeCell ref="A3:H3"/>
    <mergeCell ref="A4:H4"/>
    <mergeCell ref="A5:H5"/>
    <mergeCell ref="E15:H15"/>
    <mergeCell ref="E14:H14"/>
    <mergeCell ref="A15:D15"/>
    <mergeCell ref="A14:D14"/>
    <mergeCell ref="A11:D11"/>
    <mergeCell ref="A13:D13"/>
    <mergeCell ref="E13:H13"/>
  </mergeCells>
  <pageMargins left="0.62992125984251968" right="0.23622047244094491" top="0.15748031496062992" bottom="0.15748031496062992" header="0.31496062992125984" footer="0.31496062992125984"/>
  <pageSetup paperSize="9" scale="5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2020-01-20T10:06:06Z</cp:lastPrinted>
  <dcterms:created xsi:type="dcterms:W3CDTF">2016-09-16T10:27:35Z</dcterms:created>
  <dcterms:modified xsi:type="dcterms:W3CDTF">2020-01-21T04:02:16Z</dcterms:modified>
</cp:coreProperties>
</file>